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2. HK\složka bez podpisů\"/>
    </mc:Choice>
  </mc:AlternateContent>
  <xr:revisionPtr revIDLastSave="0" documentId="13_ncr:1_{E9A8C9F7-3AA4-45AB-B730-7005B604F863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5998" sheetId="1" r:id="rId1"/>
    <sheet name="vzorce" sheetId="2" state="hidden" r:id="rId2"/>
  </sheets>
  <definedNames>
    <definedName name="_xlnm._FilterDatabase" localSheetId="0" hidden="1">'Krácení v projektu paušál_5998'!$A$14:$J$70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<sst xmlns="http://schemas.openxmlformats.org/spreadsheetml/2006/main" count="51" uniqueCount="45">
  <si>
    <t>Název projektu:</t>
  </si>
  <si>
    <t>Poskytování komplexního dluhového poradenství v Krnově</t>
  </si>
  <si>
    <t>Název žadatele:</t>
  </si>
  <si>
    <t>Lexikona, z.s.</t>
  </si>
  <si>
    <t xml:space="preserve">Registrační číslo projektu: </t>
  </si>
  <si>
    <t>CZ.03.02.01/00/25_106/0005998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</si>
  <si>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</si>
  <si>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</si>
  <si>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</si>
  <si>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</si>
  <si>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</si>
  <si>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</si>
  <si>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</si>
  <si>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</si>
  <si>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</si>
  <si>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</si>
  <si>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</si>
  <si>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</si>
  <si>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</si>
  <si>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</si>
  <si>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</si>
  <si>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</si>
  <si>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</si>
  <si>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</si>
  <si>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Dluhový poradce 1 - 1.0 úvazek</t>
  </si>
  <si>
    <t>Krácení položky „dluhový poradce“ je navrženo z důvodu uvedení jednotkové ceny do souladu s mzdovými limity výzvy pro srovnatelné poradenské a sociálně-pracovní pozice</t>
  </si>
  <si>
    <t>1.1.1.2</t>
  </si>
  <si>
    <t>Dluhový poradce 2 - 0.9 úvazku</t>
  </si>
  <si>
    <t>1.1.1.3</t>
  </si>
  <si>
    <t>Dluhový poradce 3 - 0.5 úvazku</t>
  </si>
  <si>
    <t>1.1.1.4</t>
  </si>
  <si>
    <t>Dluhový poradce 4 - 0.5 úvazku</t>
  </si>
  <si>
    <t>1.1.1.5</t>
  </si>
  <si>
    <t>Garant v oblasti dluhů - 0.1 úvazku</t>
  </si>
  <si>
    <t>1.1.3.1</t>
  </si>
  <si>
    <t>Právník</t>
  </si>
  <si>
    <t>1.1.3.2</t>
  </si>
  <si>
    <t>Psycholog</t>
  </si>
  <si>
    <t>1.1.3.3</t>
  </si>
  <si>
    <t>Garant insolvenčního řízení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</si>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</sst>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3" fontId="4" fillId="0" borderId="0" xfId="0" applyNumberFormat="1" applyFont="1" applyProtection="1">
      <protection locked="0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1" sqref="A11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1" t="s">
        <v>0</v>
      </c>
      <c r="B1" s="62"/>
      <c r="C1" s="67" t="s">
        <v>1</v>
      </c>
      <c r="D1" s="68"/>
      <c r="E1" s="68"/>
      <c r="F1" s="68"/>
      <c r="G1" s="68"/>
      <c r="H1" s="68"/>
      <c r="I1" s="68"/>
      <c r="J1" s="69"/>
    </row>
    <row r="2" spans="1:12" s="15" customFormat="1" ht="15" x14ac:dyDescent="0.25">
      <c r="A2" s="63" t="s">
        <v>2</v>
      </c>
      <c r="B2" s="64"/>
      <c r="C2" s="70" t="s">
        <v>3</v>
      </c>
      <c r="D2" s="71"/>
      <c r="E2" s="71"/>
      <c r="F2" s="71"/>
      <c r="G2" s="71"/>
      <c r="H2" s="71"/>
      <c r="I2" s="71"/>
      <c r="J2" s="72"/>
    </row>
    <row r="3" spans="1:12" s="15" customFormat="1" ht="15.75" thickBot="1" x14ac:dyDescent="0.3">
      <c r="A3" s="65" t="s">
        <v>4</v>
      </c>
      <c r="B3" s="66"/>
      <c r="C3" s="73" t="s">
        <v>5</v>
      </c>
      <c r="D3" s="73"/>
      <c r="E3" s="73"/>
      <c r="F3" s="73"/>
      <c r="G3" s="73"/>
      <c r="H3" s="73"/>
      <c r="I3" s="73"/>
      <c r="J3" s="74"/>
    </row>
    <row r="4" spans="1:12" s="15" customFormat="1" ht="15.75" thickBot="1" x14ac:dyDescent="0.3"/>
    <row r="5" spans="1:12" s="15" customFormat="1" ht="15.75" thickBot="1" x14ac:dyDescent="0.3">
      <c r="A5" s="81" t="s">
        <v>6</v>
      </c>
      <c r="B5" s="82"/>
      <c r="C5" s="50">
        <f>SUM(E15:E70)</f>
        <v>6992874.4000000004</v>
      </c>
      <c r="D5" s="1"/>
      <c r="E5" s="87" t="s">
        <v>7</v>
      </c>
      <c r="F5" s="88"/>
      <c r="G5" s="16">
        <v>0.4</v>
      </c>
      <c r="H5" s="60">
        <v>2198400</v>
      </c>
    </row>
    <row r="6" spans="1:12" s="15" customFormat="1" ht="15.75" thickBot="1" x14ac:dyDescent="0.3">
      <c r="A6" s="85" t="s">
        <v>8</v>
      </c>
      <c r="B6" s="86"/>
      <c r="C6" s="51">
        <f>SUM(E15:E70)*(G5+1)</f>
        <v>9790024.1600000001</v>
      </c>
      <c r="D6" s="1"/>
      <c r="E6"/>
      <c r="F6"/>
      <c r="G6"/>
      <c r="H6"/>
      <c r="I6"/>
      <c r="J6"/>
    </row>
    <row r="7" spans="1:12" s="15" customFormat="1" ht="15" x14ac:dyDescent="0.25">
      <c r="A7" s="83" t="s">
        <v>9</v>
      </c>
      <c r="B7" s="84"/>
      <c r="C7" s="52">
        <f>SUM(I15:I70)</f>
        <v>782466.39999999991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5" t="s">
        <v>10</v>
      </c>
      <c r="B8" s="86"/>
      <c r="C8" s="53">
        <f>SUM(I15:I70)*(G5+1)</f>
        <v>1095452.9599999997</v>
      </c>
      <c r="E8"/>
      <c r="F8"/>
      <c r="G8"/>
      <c r="H8"/>
      <c r="I8"/>
      <c r="J8"/>
    </row>
    <row r="9" spans="1:12" s="15" customFormat="1" ht="15" x14ac:dyDescent="0.25">
      <c r="A9" s="83" t="s">
        <v>11</v>
      </c>
      <c r="B9" s="84"/>
      <c r="C9" s="54">
        <f>SUM(H15:H70)</f>
        <v>6210408</v>
      </c>
      <c r="E9"/>
      <c r="F9"/>
      <c r="G9"/>
      <c r="H9"/>
      <c r="I9"/>
      <c r="J9"/>
    </row>
    <row r="10" spans="1:12" s="15" customFormat="1" ht="15.75" thickBot="1" x14ac:dyDescent="0.3">
      <c r="A10" s="89" t="s">
        <v>12</v>
      </c>
      <c r="B10" s="90"/>
      <c r="C10" s="55">
        <f>ROUND(SUM(H15:H70)*(G5+1),2)</f>
        <v>8694571.1999999993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5" t="s">
        <v>13</v>
      </c>
      <c r="B13" s="76"/>
      <c r="C13" s="76"/>
      <c r="D13" s="76"/>
      <c r="E13" s="77"/>
      <c r="F13" s="78" t="s">
        <v>14</v>
      </c>
      <c r="G13" s="79"/>
      <c r="H13" s="79"/>
      <c r="I13" s="79"/>
      <c r="J13" s="80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/>
      <c r="B15" s="30"/>
      <c r="C15" s="37"/>
      <c r="D15" s="37"/>
      <c r="E15" s="10">
        <f>C15*D15</f>
        <v>0</v>
      </c>
      <c r="F15" s="41"/>
      <c r="G15" s="37"/>
      <c r="H15" s="11">
        <f>F15*G15</f>
        <v>0</v>
      </c>
      <c r="I15" s="12">
        <f>E15-H15</f>
        <v>0</v>
      </c>
      <c r="J15" s="45"/>
      <c r="K15" s="17"/>
    </row>
    <row r="16" spans="1:12" ht="114.75" x14ac:dyDescent="0.2">
      <c r="A16" s="29" t="s">
        <v>23</v>
      </c>
      <c r="B16" s="30" t="s">
        <v>24</v>
      </c>
      <c r="C16" s="37">
        <v>75000</v>
      </c>
      <c r="D16" s="37">
        <v>29</v>
      </c>
      <c r="E16" s="10">
        <f t="shared" ref="E16:E70" si="0">C16*D16</f>
        <v>2175000</v>
      </c>
      <c r="F16" s="41">
        <v>65696</v>
      </c>
      <c r="G16" s="37">
        <v>29</v>
      </c>
      <c r="H16" s="11">
        <f t="shared" ref="H16:H70" si="1">F16*G16</f>
        <v>1905184</v>
      </c>
      <c r="I16" s="12">
        <f>E16-H16</f>
        <v>269816</v>
      </c>
      <c r="J16" s="45" t="s">
        <v>25</v>
      </c>
      <c r="K16" s="17"/>
    </row>
    <row r="17" spans="1:11" ht="114.75" x14ac:dyDescent="0.2">
      <c r="A17" s="29" t="s">
        <v>26</v>
      </c>
      <c r="B17" s="30" t="s">
        <v>27</v>
      </c>
      <c r="C17" s="37">
        <v>67500</v>
      </c>
      <c r="D17" s="37">
        <v>29</v>
      </c>
      <c r="E17" s="10">
        <f>C17*D17</f>
        <v>1957500</v>
      </c>
      <c r="F17" s="41">
        <v>59126.400000000001</v>
      </c>
      <c r="G17" s="37">
        <v>29</v>
      </c>
      <c r="H17" s="11">
        <f t="shared" si="1"/>
        <v>1714665.6</v>
      </c>
      <c r="I17" s="12">
        <f t="shared" ref="I17:I70" si="2">E17-H17</f>
        <v>242834.39999999991</v>
      </c>
      <c r="J17" s="45" t="s">
        <v>25</v>
      </c>
      <c r="K17" s="17"/>
    </row>
    <row r="18" spans="1:11" ht="114.75" x14ac:dyDescent="0.2">
      <c r="A18" s="29" t="s">
        <v>28</v>
      </c>
      <c r="B18" s="30" t="s">
        <v>29</v>
      </c>
      <c r="C18" s="37">
        <v>37500</v>
      </c>
      <c r="D18" s="37">
        <v>29</v>
      </c>
      <c r="E18" s="10">
        <f t="shared" ref="E18:E55" si="3">C18*D18</f>
        <v>1087500</v>
      </c>
      <c r="F18" s="41">
        <v>32848</v>
      </c>
      <c r="G18" s="37">
        <v>29</v>
      </c>
      <c r="H18" s="11">
        <f t="shared" si="1"/>
        <v>952592</v>
      </c>
      <c r="I18" s="12">
        <f t="shared" si="2"/>
        <v>134908</v>
      </c>
      <c r="J18" s="45" t="s">
        <v>25</v>
      </c>
      <c r="K18" s="17"/>
    </row>
    <row r="19" spans="1:11" ht="114.75" x14ac:dyDescent="0.2">
      <c r="A19" s="29" t="s">
        <v>30</v>
      </c>
      <c r="B19" s="30" t="s">
        <v>31</v>
      </c>
      <c r="C19" s="37">
        <v>37500</v>
      </c>
      <c r="D19" s="37">
        <v>29</v>
      </c>
      <c r="E19" s="10">
        <f t="shared" si="3"/>
        <v>1087500</v>
      </c>
      <c r="F19" s="41">
        <v>32848</v>
      </c>
      <c r="G19" s="37">
        <v>29</v>
      </c>
      <c r="H19" s="11">
        <f t="shared" si="1"/>
        <v>952592</v>
      </c>
      <c r="I19" s="12">
        <f t="shared" si="2"/>
        <v>134908</v>
      </c>
      <c r="J19" s="45" t="s">
        <v>25</v>
      </c>
      <c r="K19" s="17"/>
    </row>
    <row r="20" spans="1:11" ht="25.5" hidden="1" x14ac:dyDescent="0.2">
      <c r="A20" s="29" t="s">
        <v>32</v>
      </c>
      <c r="B20" s="30" t="s">
        <v>33</v>
      </c>
      <c r="C20" s="37">
        <v>9633.6</v>
      </c>
      <c r="D20" s="37">
        <v>29</v>
      </c>
      <c r="E20" s="10">
        <f t="shared" si="3"/>
        <v>279374.40000000002</v>
      </c>
      <c r="F20" s="41">
        <v>9633.6</v>
      </c>
      <c r="G20" s="37">
        <v>29</v>
      </c>
      <c r="H20" s="11">
        <f t="shared" si="1"/>
        <v>279374.40000000002</v>
      </c>
      <c r="I20" s="12">
        <f t="shared" si="2"/>
        <v>0</v>
      </c>
      <c r="J20" s="45"/>
      <c r="K20" s="17"/>
    </row>
    <row r="21" spans="1:11" hidden="1" x14ac:dyDescent="0.2">
      <c r="A21" s="29" t="s">
        <v>34</v>
      </c>
      <c r="B21" s="30" t="s">
        <v>35</v>
      </c>
      <c r="C21" s="37">
        <v>700</v>
      </c>
      <c r="D21" s="37">
        <v>290</v>
      </c>
      <c r="E21" s="10">
        <f t="shared" si="3"/>
        <v>203000</v>
      </c>
      <c r="F21" s="41">
        <v>700</v>
      </c>
      <c r="G21" s="37">
        <v>290</v>
      </c>
      <c r="H21" s="11">
        <f t="shared" si="1"/>
        <v>203000</v>
      </c>
      <c r="I21" s="12">
        <f t="shared" si="2"/>
        <v>0</v>
      </c>
      <c r="J21" s="45"/>
      <c r="K21" s="17"/>
    </row>
    <row r="22" spans="1:11" hidden="1" x14ac:dyDescent="0.2">
      <c r="A22" s="29" t="s">
        <v>36</v>
      </c>
      <c r="B22" s="30" t="s">
        <v>37</v>
      </c>
      <c r="C22" s="37">
        <v>700</v>
      </c>
      <c r="D22" s="37">
        <v>145</v>
      </c>
      <c r="E22" s="10">
        <f t="shared" si="3"/>
        <v>101500</v>
      </c>
      <c r="F22" s="41">
        <v>700</v>
      </c>
      <c r="G22" s="37">
        <v>145</v>
      </c>
      <c r="H22" s="11">
        <f t="shared" si="1"/>
        <v>101500</v>
      </c>
      <c r="I22" s="12">
        <f t="shared" si="2"/>
        <v>0</v>
      </c>
      <c r="J22" s="45"/>
      <c r="K22" s="17"/>
    </row>
    <row r="23" spans="1:11" hidden="1" x14ac:dyDescent="0.2">
      <c r="A23" s="31" t="s">
        <v>38</v>
      </c>
      <c r="B23" s="32" t="s">
        <v>39</v>
      </c>
      <c r="C23" s="38">
        <v>700</v>
      </c>
      <c r="D23" s="38">
        <v>145</v>
      </c>
      <c r="E23" s="23">
        <f t="shared" si="3"/>
        <v>101500</v>
      </c>
      <c r="F23" s="42">
        <v>700</v>
      </c>
      <c r="G23" s="38">
        <v>145</v>
      </c>
      <c r="H23" s="24">
        <f t="shared" si="1"/>
        <v>101500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cm="1">
        <f t="array" ref="A1:A56">'Krácení v projektu paušál_5998'!A15:A70</f>
        <v>0</v>
      </c>
      <c r="B1" cm="1">
        <f t="array" ref="B1:B56">'Krácení v projektu paušál_5998'!B15:B70</f>
        <v>0</v>
      </c>
      <c r="C1" cm="1">
        <f t="array" ref="C1:C56">'Krácení v projektu paušál_5998'!C15:C70</f>
        <v>0</v>
      </c>
      <c r="D1" cm="1">
        <f t="array" ref="D1:D56">'Krácení v projektu paušál_5998'!D15:D70</f>
        <v>0</v>
      </c>
    </row>
    <row r="2" spans="1:7" x14ac:dyDescent="0.25">
      <c r="A2" t="str">
        <v>1.1.1.1</v>
      </c>
      <c r="B2" t="str">
        <v>Dluhový poradce 1 - 1.0 úvazek</v>
      </c>
      <c r="C2">
        <v>75000</v>
      </c>
      <c r="D2">
        <v>29</v>
      </c>
      <c r="F2" t="s">
        <v>40</v>
      </c>
    </row>
    <row r="3" spans="1:7" x14ac:dyDescent="0.25">
      <c r="A3" t="str">
        <v>1.1.1.2</v>
      </c>
      <c r="B3" t="str">
        <v>Dluhový poradce 2 - 0.9 úvazku</v>
      </c>
      <c r="C3">
        <v>67500</v>
      </c>
      <c r="D3">
        <v>29</v>
      </c>
      <c r="F3" s="58" t="s">
        <v>41</v>
      </c>
      <c r="G3" s="58" t="s">
        <v>18</v>
      </c>
    </row>
    <row r="4" spans="1:7" x14ac:dyDescent="0.25">
      <c r="A4" t="str">
        <v>1.1.1.3</v>
      </c>
      <c r="B4" t="str">
        <v>Dluhový poradce 3 - 0.5 úvazku</v>
      </c>
      <c r="C4">
        <v>37500</v>
      </c>
      <c r="D4">
        <v>29</v>
      </c>
      <c r="F4" s="57" t="s">
        <v>42</v>
      </c>
      <c r="G4" s="56">
        <f>IFERROR(VLOOKUP($F$4,$A$1:$D$56,4,FALSE),0)</f>
        <v>0</v>
      </c>
    </row>
    <row r="5" spans="1:7" x14ac:dyDescent="0.25">
      <c r="A5" t="str">
        <v>1.1.1.4</v>
      </c>
      <c r="B5" t="str">
        <v>Dluhový poradce 4 - 0.5 úvazku</v>
      </c>
      <c r="C5">
        <v>37500</v>
      </c>
      <c r="D5">
        <v>29</v>
      </c>
      <c r="F5" s="57" t="s">
        <v>43</v>
      </c>
      <c r="G5" s="56">
        <f>IFERROR(VLOOKUP($F$5,$A$1:$D$56,4,FALSE),0)</f>
        <v>0</v>
      </c>
    </row>
    <row r="6" spans="1:7" x14ac:dyDescent="0.25">
      <c r="A6" t="str">
        <v>1.1.1.5</v>
      </c>
      <c r="B6" t="str">
        <v>Garant v oblasti dluhů - 0.1 úvazku</v>
      </c>
      <c r="C6">
        <v>9633.6</v>
      </c>
      <c r="D6">
        <v>29</v>
      </c>
      <c r="F6" s="59" t="s">
        <v>44</v>
      </c>
      <c r="G6" s="59">
        <f>G4+G5</f>
        <v>0</v>
      </c>
    </row>
    <row r="7" spans="1:7" x14ac:dyDescent="0.25">
      <c r="A7" t="str">
        <v>1.1.3.1</v>
      </c>
      <c r="B7" t="str">
        <v>Právník</v>
      </c>
      <c r="C7">
        <v>700</v>
      </c>
      <c r="D7">
        <v>290</v>
      </c>
    </row>
    <row r="8" spans="1:7" x14ac:dyDescent="0.25">
      <c r="A8" t="str">
        <v>1.1.3.2</v>
      </c>
      <c r="B8" t="str">
        <v>Psycholog</v>
      </c>
      <c r="C8">
        <v>700</v>
      </c>
      <c r="D8">
        <v>145</v>
      </c>
    </row>
    <row r="9" spans="1:7" x14ac:dyDescent="0.25">
      <c r="A9" t="str">
        <v>1.1.3.3</v>
      </c>
      <c r="B9" t="str">
        <v>Garant insolvenčního řízení</v>
      </c>
      <c r="C9">
        <v>700</v>
      </c>
      <c r="D9">
        <v>145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paušál_5998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2026-01-12T13:37:45Z</dcterms:modified>
  <cp:category/>
  <cp:contentStatus/>
</cp:coreProperties>
</file>